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 firstSheet="2"/>
  </bookViews>
  <sheets>
    <sheet name="项目支出绩效自评表 (水科学院试验基地运维)" sheetId="5" r:id="rId1"/>
  </sheets>
  <definedNames>
    <definedName name="_xlnm.Print_Area" localSheetId="0">'项目支出绩效自评表 (水科学院试验基地运维)'!$A$1:$N$26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<sst xmlns="http://schemas.openxmlformats.org/spreadsheetml/2006/main" count="97" uniqueCount="77">
  <si>
    <t xml:space="preserve">                    项目支出绩效自评表（2024年度）              </t>
  </si>
  <si>
    <t>单位名称（盖章）：</t>
  </si>
  <si>
    <t>北京市水科学技术研究院</t>
  </si>
  <si>
    <t>项目名称</t>
  </si>
  <si>
    <t>水科学院试验基地运维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</si>
  <si>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</si>
  <si>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</si>
  <si>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</si>
  <si>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</si>
  <si>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</si>
  <si>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</si>
  <si>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</si>
  <si>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</si>
  <si>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</si>
  <si>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</si>
  <si>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</si>
  <si>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</si>
  <si>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</si>
  <si>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</si>
  <si>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</si>
  <si>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</si>
  <si>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</si>
  <si>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</si>
  <si>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维护试验基地正常运行：保障试验基地驻场人员正常开展试验研究，支撑在试验基地开展的各项科研项目顺利进行。</t>
  </si>
  <si>
    <t>按照预期目标，已完成试验基地运行维护，各项运维服务总体运行良好，能有效支撑相关科研试验的顺利进行。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</si>
  <si>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</si>
  <si>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</si>
  <si>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</si>
  <si>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</si>
  <si>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</si>
  <si>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</si>
  <si>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</si>
  <si>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产出指标</t>
  </si>
  <si>
    <t>质量指标</t>
  </si>
  <si>
    <t>保安工作完成质量</t>
  </si>
  <si>
    <t>合格</t>
  </si>
  <si>
    <t>保洁工作完成质量</t>
  </si>
  <si>
    <t>设施设备安全事故率</t>
  </si>
  <si>
    <t>=0项</t>
  </si>
  <si>
    <t>0项</t>
  </si>
  <si>
    <t>数量指标</t>
  </si>
  <si>
    <t>门头沟基地试验设备设施巡检次数</t>
  </si>
  <si>
    <t>≥4次</t>
  </si>
  <si>
    <t>3次</t>
  </si>
  <si>
    <t xml:space="preserve">偏差原因：根据实际试验情况，由于设备运行较好，巡检次数有所调整。
改进措施：根据试验安排，提前做好巡检计划。 </t>
  </si>
  <si>
    <t>试验基地安全检查次数/频率</t>
  </si>
  <si>
    <t>≥12次/年</t>
  </si>
  <si>
    <t>12次/年</t>
  </si>
  <si>
    <t>彰化路基地试验设备设施巡检次数</t>
  </si>
  <si>
    <t>时效指标</t>
  </si>
  <si>
    <t>消防、空调、有害生物防治维保期间</t>
  </si>
  <si>
    <t>=12月</t>
  </si>
  <si>
    <t>12月</t>
  </si>
  <si>
    <t>物业服务期间</t>
  </si>
  <si>
    <t>效益
指标</t>
  </si>
  <si>
    <t>社会效益指标</t>
  </si>
  <si>
    <t>提升试验基地的物业管理和服务水平，试验基地综合环境干净整洁，设施设备运行有序</t>
  </si>
  <si>
    <t>显著</t>
  </si>
  <si>
    <t>较显著</t>
  </si>
  <si>
    <t>需进一步建立完善的维护制度和计划，明确责任分工。</t>
  </si>
  <si>
    <t>可持续影响指标</t>
  </si>
  <si>
    <t>持续保障试验基地日常运转和正常开展科研试验</t>
  </si>
  <si>
    <t>加强人员培训，完善工作交接程序。</t>
  </si>
  <si>
    <t>经济效益指标</t>
  </si>
  <si>
    <t>通过节能工作的开展，加强水电使用控制量，节约费用</t>
  </si>
  <si>
    <t>强化员工节能意识，弹性调整水源热泵开启和关闭时间。</t>
  </si>
  <si>
    <t>满意度指标</t>
  </si>
  <si>
    <t>服务对象满意度指标</t>
  </si>
  <si>
    <t>试验基地科研人员满意度</t>
  </si>
  <si>
    <t>≥95%</t>
  </si>
  <si>
    <t>100%</t>
  </si>
  <si>
    <t>成本
指标</t>
  </si>
  <si>
    <t>经济成本指标</t>
  </si>
  <si>
    <t>项目总成本</t>
  </si>
  <si>
    <t>≤218.38万元</t>
  </si>
  <si>
    <t>199.707981万元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</si>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</sst>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0" fontId="0" fillId="0" borderId="1" xfId="3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view="pageBreakPreview" zoomScaleNormal="100" topLeftCell="A21" workbookViewId="0">
      <selection activeCell="Q25" sqref="Q25"/>
    </sheetView>
  </sheetViews>
  <sheetFormatPr defaultColWidth="9" defaultRowHeight="14"/>
  <cols>
    <col min="1" max="1" width="5.12727272727273" style="1" customWidth="1"/>
    <col min="2" max="2" width="6" style="1" customWidth="1"/>
    <col min="3" max="3" width="7.75454545454545" style="1" customWidth="1"/>
    <col min="4" max="4" width="9" style="1"/>
    <col min="5" max="5" width="8" style="1" customWidth="1"/>
    <col min="6" max="6" width="5.62727272727273" style="1" customWidth="1"/>
    <col min="7" max="7" width="8" style="1" customWidth="1"/>
    <col min="8" max="8" width="7.5" style="1" customWidth="1"/>
    <col min="9" max="9" width="3.87272727272727" style="1" customWidth="1"/>
    <col min="10" max="10" width="4.5" style="1" customWidth="1"/>
    <col min="11" max="11" width="3.87272727272727" style="1" customWidth="1"/>
    <col min="12" max="12" width="4" style="1" customWidth="1"/>
    <col min="13" max="13" width="4.75454545454545" style="1" customWidth="1"/>
    <col min="14" max="14" width="16.2545454545455" style="1" customWidth="1"/>
    <col min="15" max="16384" width="9" style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.1" customHeight="1" spans="1:14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3</v>
      </c>
      <c r="B3" s="4"/>
      <c r="C3" s="4" t="s">
        <v>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5" t="s">
        <v>15</v>
      </c>
      <c r="D6" s="5"/>
      <c r="E6" s="6">
        <f t="shared" ref="E6:I6" si="0">SUM(E7:E9)</f>
        <v>218.38</v>
      </c>
      <c r="F6" s="6">
        <f>SUM(F7:G9)</f>
        <v>199.707981</v>
      </c>
      <c r="G6" s="6">
        <f t="shared" si="0"/>
        <v>0</v>
      </c>
      <c r="H6" s="6">
        <f>SUM(H7:I9)</f>
        <v>199.707981</v>
      </c>
      <c r="I6" s="6">
        <f t="shared" si="0"/>
        <v>0</v>
      </c>
      <c r="J6" s="4">
        <v>10</v>
      </c>
      <c r="K6" s="4"/>
      <c r="L6" s="23">
        <f t="shared" ref="L6:L9" si="1">ROUND(H6/F6,4)</f>
        <v>1</v>
      </c>
      <c r="M6" s="23"/>
      <c r="N6" s="4">
        <f>ROUND(J6*L6,2)</f>
        <v>10</v>
      </c>
    </row>
    <row r="7" ht="25.5" customHeight="1" spans="1:14">
      <c r="A7" s="4"/>
      <c r="B7" s="4"/>
      <c r="C7" s="4" t="s">
        <v>16</v>
      </c>
      <c r="D7" s="4"/>
      <c r="E7" s="6">
        <v>218.38</v>
      </c>
      <c r="F7" s="6">
        <v>199.707981</v>
      </c>
      <c r="G7" s="6"/>
      <c r="H7" s="6">
        <v>199.707981</v>
      </c>
      <c r="I7" s="6"/>
      <c r="J7" s="4" t="s">
        <v>17</v>
      </c>
      <c r="K7" s="4"/>
      <c r="L7" s="23">
        <f t="shared" si="1"/>
        <v>1</v>
      </c>
      <c r="M7" s="23"/>
      <c r="N7" s="4" t="s">
        <v>17</v>
      </c>
    </row>
    <row r="8" ht="24" customHeight="1" spans="1:14">
      <c r="A8" s="4"/>
      <c r="B8" s="4"/>
      <c r="C8" s="4" t="s">
        <v>18</v>
      </c>
      <c r="D8" s="4"/>
      <c r="E8" s="6"/>
      <c r="F8" s="6"/>
      <c r="G8" s="6"/>
      <c r="H8" s="6"/>
      <c r="I8" s="6"/>
      <c r="J8" s="4" t="s">
        <v>17</v>
      </c>
      <c r="K8" s="4"/>
      <c r="L8" s="23"/>
      <c r="M8" s="23"/>
      <c r="N8" s="4" t="s">
        <v>17</v>
      </c>
    </row>
    <row r="9" ht="15" customHeight="1" spans="1:14">
      <c r="A9" s="4"/>
      <c r="B9" s="4"/>
      <c r="C9" s="4" t="s">
        <v>19</v>
      </c>
      <c r="D9" s="4"/>
      <c r="E9" s="6"/>
      <c r="F9" s="6"/>
      <c r="G9" s="6"/>
      <c r="H9" s="6"/>
      <c r="I9" s="6"/>
      <c r="J9" s="4" t="s">
        <v>17</v>
      </c>
      <c r="K9" s="4"/>
      <c r="L9" s="23"/>
      <c r="M9" s="23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58" customHeight="1" spans="1:14">
      <c r="A11" s="4"/>
      <c r="B11" s="7" t="s">
        <v>23</v>
      </c>
      <c r="C11" s="8"/>
      <c r="D11" s="8"/>
      <c r="E11" s="8"/>
      <c r="F11" s="8"/>
      <c r="G11" s="9"/>
      <c r="H11" s="7" t="s">
        <v>24</v>
      </c>
      <c r="I11" s="8"/>
      <c r="J11" s="8"/>
      <c r="K11" s="8"/>
      <c r="L11" s="8"/>
      <c r="M11" s="8"/>
      <c r="N11" s="9"/>
    </row>
    <row r="12" ht="41.1" customHeight="1" spans="1:14">
      <c r="A12" s="10" t="s">
        <v>25</v>
      </c>
      <c r="B12" s="11" t="s">
        <v>26</v>
      </c>
      <c r="C12" s="11" t="s">
        <v>27</v>
      </c>
      <c r="D12" s="11" t="s">
        <v>28</v>
      </c>
      <c r="E12" s="11"/>
      <c r="F12" s="11"/>
      <c r="G12" s="11" t="s">
        <v>29</v>
      </c>
      <c r="H12" s="11" t="s">
        <v>30</v>
      </c>
      <c r="I12" s="11" t="s">
        <v>12</v>
      </c>
      <c r="J12" s="11"/>
      <c r="K12" s="11" t="s">
        <v>14</v>
      </c>
      <c r="L12" s="11"/>
      <c r="M12" s="11" t="s">
        <v>31</v>
      </c>
      <c r="N12" s="11"/>
    </row>
    <row r="13" ht="15" customHeight="1" spans="1:14">
      <c r="A13" s="10"/>
      <c r="B13" s="12" t="s">
        <v>32</v>
      </c>
      <c r="C13" s="12" t="s">
        <v>33</v>
      </c>
      <c r="D13" s="13" t="s">
        <v>34</v>
      </c>
      <c r="E13" s="13"/>
      <c r="F13" s="13"/>
      <c r="G13" s="14" t="s">
        <v>35</v>
      </c>
      <c r="H13" s="14" t="s">
        <v>35</v>
      </c>
      <c r="I13" s="24">
        <v>4</v>
      </c>
      <c r="J13" s="25"/>
      <c r="K13" s="24">
        <v>4</v>
      </c>
      <c r="L13" s="25"/>
      <c r="M13" s="11"/>
      <c r="N13" s="11"/>
    </row>
    <row r="14" ht="15" customHeight="1" spans="1:14">
      <c r="A14" s="10"/>
      <c r="B14" s="12"/>
      <c r="C14" s="12"/>
      <c r="D14" s="13" t="s">
        <v>36</v>
      </c>
      <c r="E14" s="13"/>
      <c r="F14" s="13"/>
      <c r="G14" s="14" t="s">
        <v>35</v>
      </c>
      <c r="H14" s="14" t="s">
        <v>35</v>
      </c>
      <c r="I14" s="24">
        <v>4</v>
      </c>
      <c r="J14" s="25"/>
      <c r="K14" s="24">
        <v>4</v>
      </c>
      <c r="L14" s="25"/>
      <c r="M14" s="11"/>
      <c r="N14" s="11"/>
    </row>
    <row r="15" ht="48" customHeight="1" spans="1:14">
      <c r="A15" s="10"/>
      <c r="B15" s="12"/>
      <c r="C15" s="15"/>
      <c r="D15" s="13" t="s">
        <v>37</v>
      </c>
      <c r="E15" s="13"/>
      <c r="F15" s="13"/>
      <c r="G15" s="14" t="s">
        <v>38</v>
      </c>
      <c r="H15" s="14" t="s">
        <v>39</v>
      </c>
      <c r="I15" s="24">
        <v>3</v>
      </c>
      <c r="J15" s="25"/>
      <c r="K15" s="24">
        <v>3</v>
      </c>
      <c r="L15" s="25"/>
      <c r="M15" s="11"/>
      <c r="N15" s="11"/>
    </row>
    <row r="16" ht="95" customHeight="1" spans="1:14">
      <c r="A16" s="10"/>
      <c r="B16" s="12"/>
      <c r="C16" s="16" t="s">
        <v>40</v>
      </c>
      <c r="D16" s="7" t="s">
        <v>41</v>
      </c>
      <c r="E16" s="8"/>
      <c r="F16" s="9"/>
      <c r="G16" s="14" t="s">
        <v>42</v>
      </c>
      <c r="H16" s="14" t="s">
        <v>43</v>
      </c>
      <c r="I16" s="24">
        <v>8</v>
      </c>
      <c r="J16" s="25"/>
      <c r="K16" s="24">
        <v>6</v>
      </c>
      <c r="L16" s="25"/>
      <c r="M16" s="13" t="s">
        <v>44</v>
      </c>
      <c r="N16" s="13"/>
    </row>
    <row r="17" ht="30" customHeight="1" spans="1:14">
      <c r="A17" s="10"/>
      <c r="B17" s="12"/>
      <c r="C17" s="12"/>
      <c r="D17" s="13" t="s">
        <v>45</v>
      </c>
      <c r="E17" s="13"/>
      <c r="F17" s="13"/>
      <c r="G17" s="14" t="s">
        <v>46</v>
      </c>
      <c r="H17" s="14" t="s">
        <v>47</v>
      </c>
      <c r="I17" s="24">
        <v>12</v>
      </c>
      <c r="J17" s="25"/>
      <c r="K17" s="24">
        <v>12</v>
      </c>
      <c r="L17" s="25"/>
      <c r="M17" s="11"/>
      <c r="N17" s="11"/>
    </row>
    <row r="18" ht="99" customHeight="1" spans="1:14">
      <c r="A18" s="10"/>
      <c r="B18" s="12"/>
      <c r="C18" s="15"/>
      <c r="D18" s="7" t="s">
        <v>48</v>
      </c>
      <c r="E18" s="8"/>
      <c r="F18" s="9"/>
      <c r="G18" s="14" t="s">
        <v>42</v>
      </c>
      <c r="H18" s="14" t="s">
        <v>43</v>
      </c>
      <c r="I18" s="24">
        <v>8</v>
      </c>
      <c r="J18" s="25"/>
      <c r="K18" s="24">
        <v>6</v>
      </c>
      <c r="L18" s="25"/>
      <c r="M18" s="13" t="s">
        <v>44</v>
      </c>
      <c r="N18" s="13"/>
    </row>
    <row r="19" ht="33" customHeight="1" spans="1:14">
      <c r="A19" s="10"/>
      <c r="B19" s="12"/>
      <c r="C19" s="17" t="s">
        <v>49</v>
      </c>
      <c r="D19" s="13" t="s">
        <v>50</v>
      </c>
      <c r="E19" s="13"/>
      <c r="F19" s="13"/>
      <c r="G19" s="14" t="s">
        <v>51</v>
      </c>
      <c r="H19" s="14" t="s">
        <v>52</v>
      </c>
      <c r="I19" s="24">
        <v>4</v>
      </c>
      <c r="J19" s="25"/>
      <c r="K19" s="24">
        <v>4</v>
      </c>
      <c r="L19" s="25"/>
      <c r="M19" s="11"/>
      <c r="N19" s="11"/>
    </row>
    <row r="20" ht="15" customHeight="1" spans="1:14">
      <c r="A20" s="10"/>
      <c r="B20" s="15"/>
      <c r="C20" s="18"/>
      <c r="D20" s="13" t="s">
        <v>53</v>
      </c>
      <c r="E20" s="13"/>
      <c r="F20" s="13"/>
      <c r="G20" s="14" t="s">
        <v>51</v>
      </c>
      <c r="H20" s="14" t="s">
        <v>52</v>
      </c>
      <c r="I20" s="24">
        <v>4</v>
      </c>
      <c r="J20" s="25"/>
      <c r="K20" s="24">
        <v>4</v>
      </c>
      <c r="L20" s="25"/>
      <c r="M20" s="11"/>
      <c r="N20" s="11"/>
    </row>
    <row r="21" ht="116" customHeight="1" spans="1:14">
      <c r="A21" s="10"/>
      <c r="B21" s="16" t="s">
        <v>54</v>
      </c>
      <c r="C21" s="19" t="s">
        <v>55</v>
      </c>
      <c r="D21" s="13" t="s">
        <v>56</v>
      </c>
      <c r="E21" s="13"/>
      <c r="F21" s="13"/>
      <c r="G21" s="14" t="s">
        <v>57</v>
      </c>
      <c r="H21" s="14" t="s">
        <v>58</v>
      </c>
      <c r="I21" s="24">
        <v>6</v>
      </c>
      <c r="J21" s="25"/>
      <c r="K21" s="24">
        <v>4</v>
      </c>
      <c r="L21" s="25"/>
      <c r="M21" s="26" t="s">
        <v>59</v>
      </c>
      <c r="N21" s="27"/>
    </row>
    <row r="22" ht="86" customHeight="1" spans="1:14">
      <c r="A22" s="10"/>
      <c r="B22" s="12"/>
      <c r="C22" s="19" t="s">
        <v>60</v>
      </c>
      <c r="D22" s="13" t="s">
        <v>61</v>
      </c>
      <c r="E22" s="13"/>
      <c r="F22" s="13"/>
      <c r="G22" s="14" t="s">
        <v>57</v>
      </c>
      <c r="H22" s="14" t="s">
        <v>58</v>
      </c>
      <c r="I22" s="28">
        <v>6</v>
      </c>
      <c r="J22" s="29"/>
      <c r="K22" s="28">
        <v>4</v>
      </c>
      <c r="L22" s="29"/>
      <c r="M22" s="7" t="s">
        <v>62</v>
      </c>
      <c r="N22" s="9"/>
    </row>
    <row r="23" ht="90" customHeight="1" spans="1:14">
      <c r="A23" s="10"/>
      <c r="B23" s="15"/>
      <c r="C23" s="19" t="s">
        <v>63</v>
      </c>
      <c r="D23" s="13" t="s">
        <v>64</v>
      </c>
      <c r="E23" s="13"/>
      <c r="F23" s="13"/>
      <c r="G23" s="14" t="s">
        <v>57</v>
      </c>
      <c r="H23" s="14" t="s">
        <v>58</v>
      </c>
      <c r="I23" s="24">
        <v>6</v>
      </c>
      <c r="J23" s="25"/>
      <c r="K23" s="24">
        <v>4</v>
      </c>
      <c r="L23" s="25"/>
      <c r="M23" s="7" t="s">
        <v>65</v>
      </c>
      <c r="N23" s="9"/>
    </row>
    <row r="24" ht="27" customHeight="1" spans="1:14">
      <c r="A24" s="10"/>
      <c r="B24" s="16" t="s">
        <v>66</v>
      </c>
      <c r="C24" s="16" t="s">
        <v>67</v>
      </c>
      <c r="D24" s="13" t="s">
        <v>68</v>
      </c>
      <c r="E24" s="13"/>
      <c r="F24" s="13"/>
      <c r="G24" s="14" t="s">
        <v>69</v>
      </c>
      <c r="H24" s="14" t="s">
        <v>70</v>
      </c>
      <c r="I24" s="24">
        <v>20</v>
      </c>
      <c r="J24" s="25"/>
      <c r="K24" s="24">
        <v>20</v>
      </c>
      <c r="L24" s="25"/>
      <c r="M24" s="11"/>
      <c r="N24" s="11"/>
    </row>
    <row r="25" ht="41" customHeight="1" spans="1:14">
      <c r="A25" s="10"/>
      <c r="B25" s="19" t="s">
        <v>71</v>
      </c>
      <c r="C25" s="19" t="s">
        <v>72</v>
      </c>
      <c r="D25" s="13" t="s">
        <v>73</v>
      </c>
      <c r="E25" s="13"/>
      <c r="F25" s="13"/>
      <c r="G25" s="14" t="s">
        <v>74</v>
      </c>
      <c r="H25" s="14" t="s">
        <v>75</v>
      </c>
      <c r="I25" s="24">
        <v>5</v>
      </c>
      <c r="J25" s="25"/>
      <c r="K25" s="24">
        <v>5</v>
      </c>
      <c r="L25" s="25"/>
      <c r="M25" s="11"/>
      <c r="N25" s="11"/>
    </row>
    <row r="26" ht="26.25" customHeight="1" spans="1:14">
      <c r="A26" s="20" t="s">
        <v>76</v>
      </c>
      <c r="B26" s="21"/>
      <c r="C26" s="21"/>
      <c r="D26" s="21"/>
      <c r="E26" s="21"/>
      <c r="F26" s="21"/>
      <c r="G26" s="21"/>
      <c r="H26" s="22"/>
      <c r="I26" s="30">
        <v>100</v>
      </c>
      <c r="J26" s="30"/>
      <c r="K26" s="30">
        <f>SUM(K13:L25,N6)</f>
        <v>90</v>
      </c>
      <c r="L26" s="30"/>
      <c r="M26" s="31"/>
      <c r="N26" s="31"/>
    </row>
  </sheetData>
  <mergeCells count="106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3:B20"/>
    <mergeCell ref="B21:B23"/>
    <mergeCell ref="C13:C15"/>
    <mergeCell ref="C16:C18"/>
    <mergeCell ref="C19:C20"/>
    <mergeCell ref="A5:B9"/>
  </mergeCells>
  <pageMargins left="0.554861111111111" right="0.554861111111111" top="0.550694444444444" bottom="0.236111111111111" header="0.5" footer="0.5"/>
  <pageSetup paperSize="9" scale="9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 (水科学院试验基地运维)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2022-03-18T01:44:00Z</dcterms:created>
  <cp:lastPrinted>2025-04-23T14:49:00Z</cp:lastPrinted>
  <dcterms:modified xsi:type="dcterms:W3CDTF">2025-08-25T09:19:58Z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BA6075CA48E6752EBE32A868827FE6FD_43</vt:lpwstr>
  </property>
</Properties>
</file>